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ЦКК\ТЭ\0153 22.09.2021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Лист1!$A$8:$O$12</definedName>
    <definedName name="_xlnm.Print_Area" localSheetId="0">Лист1!$A$1:$O$13</definedName>
  </definedNames>
  <calcPr calcId="152511" refMode="R1C1"/>
</workbook>
</file>

<file path=xl/calcChain.xml><?xml version="1.0" encoding="utf-8"?>
<calcChain xmlns="http://schemas.openxmlformats.org/spreadsheetml/2006/main">
  <c r="N10" i="1" l="1"/>
  <c r="O10" i="1" s="1"/>
  <c r="N9" i="1" l="1"/>
  <c r="O9" i="1" s="1"/>
  <c r="N11" i="1" l="1"/>
  <c r="N8" i="1"/>
  <c r="O11" i="1" l="1"/>
  <c r="O8" i="1" l="1"/>
  <c r="O12" i="1" l="1"/>
</calcChain>
</file>

<file path=xl/sharedStrings.xml><?xml version="1.0" encoding="utf-8"?>
<sst xmlns="http://schemas.openxmlformats.org/spreadsheetml/2006/main" count="663" uniqueCount="174">
  <si>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</si>
  <si>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</si>
  <si>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</si>
  <si>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</si>
  <si>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</si>
  <si>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</si>
  <si>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</si>
  <si>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</si>
  <si>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</si>
  <si>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</si>
  <si>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</si>
  <si>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</si>
  <si>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</si>
  <si>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</si>
  <si>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</si>
  <si>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</si>
  <si>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</si>
  <si>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</si>
  <si>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</si>
  <si>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</si>
  <si>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</si>
  <si>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</si>
  <si>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</si>
  <si>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</si>
  <si>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</si>
  <si>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</si>
  <si>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</si>
  <si>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</si>
  <si>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</si>
  <si>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</si>
  <si>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</si>
  <si>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</si>
  <si>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</si>
  <si>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</si>
  <si>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</si>
  <si>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</si>
  <si>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</si>
  <si>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</si>
  <si>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</si>
  <si>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</si>
  <si>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</si>
  <si>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</si>
  <si>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</si>
  <si>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</si>
  <si>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</si>
  <si>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</si>
  <si>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</si>
  <si>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</si>
  <si>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</si>
  <si>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</si>
  <si>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</si>
  <si>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</si>
  <si>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</si>
  <si>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</si>
  <si>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</si>
  <si>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</si>
  <si>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</si>
  <si>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</si>
  <si>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</si>
  <si>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</si>
  <si>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</si>
  <si>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</si>
  <si>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</si>
  <si>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</si>
  <si>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</si>
  <si>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</si>
  <si>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</si>
  <si>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</si>
  <si>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</si>
  <si>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</si>
  <si>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</si>
  <si>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</si>
  <si>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</si>
  <si>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</si>
  <si>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</si>
  <si>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</si>
  <si>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</si>
  <si>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</si>
  <si>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</si>
  <si>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</si>
  <si>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</si>
  <si>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</si>
  <si>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</si>
  <si>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</si>
  <si>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</si>
  <si>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</si>
  <si>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</si>
  <si>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</si>
  <si>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</si>
  <si>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</si>
  <si>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</si>
  <si>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</si>
  <si>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</si>
  <si>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</si>
  <si>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</si>
  <si>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</si>
  <si>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</si>
  <si>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</si>
  <si>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</si>
  <si>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</si>
  <si>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</si>
  <si>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</si>
  <si>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</si>
  <si>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</si>
  <si>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</si>
  <si>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</si>
  <si>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</si>
  <si>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</si>
  <si>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</si>
  <si>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</si>
  <si>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</si>
  <si>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</si>
  <si>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</si>
  <si>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</si>
  <si>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</si>
  <si>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</si>
  <si>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</si>
  <si>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</si>
  <si>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</si>
  <si>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</si>
  <si>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</si>
  <si>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</si>
  <si>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</si>
  <si>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</si>
  <si>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</si>
  <si>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</si>
  <si>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</si>
  <si>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</si>
  <si>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</si>
  <si>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</si>
  <si>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</si>
  <si>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</si>
  <si>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</si>
  <si>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</si>
  <si>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</si>
  <si>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</si>
  <si>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</si>
  <si>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</si>
  <si>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</si>
  <si>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</si>
  <si>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</si>
  <si>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</si>
  <si>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</si>
  <si>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</si>
  <si>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</si>
  <si>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</si>
  <si>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</si>
  <si>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</si>
  <si>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</si>
  <si>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</si>
  <si>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</si>
  <si>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</si>
  <si>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</si>
  <si>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</si>
  <si>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</si>
  <si>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</si>
  <si>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</si>
  <si>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</si>
  <si>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</si>
  <si>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</si>
  <si>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</si>
  <si>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Терминал РЗА "Экра" БЭ2502А0303</t>
  </si>
  <si>
    <t>Терминал РЗА "Экра" БЭ2502А0201</t>
  </si>
  <si>
    <t>СИПБ1БА</t>
  </si>
  <si>
    <t>БИМ РАС ЧЯ</t>
  </si>
  <si>
    <t xml:space="preserve">КП 1 </t>
  </si>
  <si>
    <t xml:space="preserve">КП 2 </t>
  </si>
  <si>
    <t>КП 3</t>
  </si>
  <si>
    <t xml:space="preserve">КП 4 </t>
  </si>
  <si>
    <t xml:space="preserve">КП 5 </t>
  </si>
  <si>
    <t xml:space="preserve">КП 6 </t>
  </si>
  <si>
    <t xml:space="preserve">КП 7 </t>
  </si>
  <si>
    <t xml:space="preserve">КП 8 </t>
  </si>
  <si>
    <t xml:space="preserve">КП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</si>
</sst>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0" fontId="9" fillId="0" borderId="0" xfId="0" applyFont="1" applyFill="1"/>
    <xf numFmtId="4" fontId="8" fillId="0" borderId="1" xfId="0" applyNumberFormat="1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15"/>
  <sheetViews>
    <sheetView tabSelected="1" zoomScaleNormal="100" workbookViewId="0">
      <selection activeCell="P11" sqref="P11"/>
    </sheetView>
  </sheetViews>
  <sheetFormatPr defaultRowHeight="15.75" x14ac:dyDescent="0.25"/>
  <cols>
    <col min="1" max="1" width="9.42578125" style="2" customWidth="1"/>
    <col min="2" max="2" width="34" style="5" customWidth="1"/>
    <col min="3" max="3" width="5.42578125" style="2" customWidth="1"/>
    <col min="4" max="4" width="6.28515625" style="2" customWidth="1"/>
    <col min="5" max="5" width="11.7109375" style="3" customWidth="1"/>
    <col min="6" max="6" width="12" style="3" customWidth="1"/>
    <col min="7" max="7" width="12.42578125" style="3" customWidth="1"/>
    <col min="8" max="8" width="10.42578125" style="3" customWidth="1"/>
    <col min="9" max="9" width="9.7109375" style="3" customWidth="1"/>
    <col min="10" max="10" width="10.42578125" style="3" customWidth="1"/>
    <col min="11" max="11" width="12" style="3" customWidth="1"/>
    <col min="12" max="12" width="10.28515625" style="3" customWidth="1"/>
    <col min="13" max="13" width="10.7109375" style="3" customWidth="1"/>
    <col min="14" max="14" width="11.5703125" style="1" customWidth="1"/>
    <col min="15" max="15" width="11.28515625" style="1" customWidth="1"/>
    <col min="16" max="16" width="13.42578125" style="2" customWidth="1"/>
    <col min="17" max="17" width="9.140625" style="8"/>
    <col min="18" max="23" width="9.140625" style="2"/>
    <col min="24" max="24" width="80.5703125" style="2" customWidth="1"/>
    <col min="25" max="25" width="48.85546875" style="2" customWidth="1"/>
    <col min="26" max="16384" width="9.140625" style="2"/>
  </cols>
  <sheetData>
    <row r="2" spans="1:24" x14ac:dyDescent="0.25">
      <c r="A2" s="1"/>
    </row>
    <row r="3" spans="1:24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11"/>
    </row>
    <row r="4" spans="1:24" ht="15.75" customHeight="1" x14ac:dyDescent="0.25"/>
    <row r="5" spans="1:24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1"/>
      <c r="L5" s="41"/>
      <c r="M5" s="41"/>
      <c r="N5" s="42" t="s">
        <v>157</v>
      </c>
      <c r="O5" s="42"/>
    </row>
    <row r="6" spans="1:24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1"/>
      <c r="L6" s="41"/>
      <c r="M6" s="41"/>
      <c r="N6" s="42"/>
      <c r="O6" s="42"/>
    </row>
    <row r="7" spans="1:24" ht="81" customHeight="1" x14ac:dyDescent="0.3">
      <c r="A7" s="36"/>
      <c r="B7" s="39"/>
      <c r="C7" s="36"/>
      <c r="D7" s="36"/>
      <c r="E7" s="4" t="s">
        <v>165</v>
      </c>
      <c r="F7" s="4" t="s">
        <v>166</v>
      </c>
      <c r="G7" s="4" t="s">
        <v>167</v>
      </c>
      <c r="H7" s="4" t="s">
        <v>168</v>
      </c>
      <c r="I7" s="4" t="s">
        <v>169</v>
      </c>
      <c r="J7" s="4" t="s">
        <v>170</v>
      </c>
      <c r="K7" s="4" t="s">
        <v>171</v>
      </c>
      <c r="L7" s="4" t="s">
        <v>172</v>
      </c>
      <c r="M7" s="4" t="s">
        <v>173</v>
      </c>
      <c r="N7" s="13" t="s">
        <v>158</v>
      </c>
      <c r="O7" s="12" t="s">
        <v>159</v>
      </c>
      <c r="X7" s="22"/>
    </row>
    <row r="8" spans="1:24" ht="15.75" customHeight="1" x14ac:dyDescent="0.3">
      <c r="A8" s="25"/>
      <c r="B8" s="26" t="s">
        <v>161</v>
      </c>
      <c r="C8" s="10" t="s">
        <v>160</v>
      </c>
      <c r="D8" s="29">
        <v>2</v>
      </c>
      <c r="E8" s="20">
        <v>99000</v>
      </c>
      <c r="F8" s="20">
        <v>96000</v>
      </c>
      <c r="G8" s="20">
        <v>102000</v>
      </c>
      <c r="H8" s="21"/>
      <c r="I8" s="21"/>
      <c r="J8" s="21"/>
      <c r="K8" s="21"/>
      <c r="L8" s="21"/>
      <c r="M8" s="21"/>
      <c r="N8" s="20">
        <f>MIN(E8:M8)</f>
        <v>96000</v>
      </c>
      <c r="O8" s="23">
        <f>N8*D8</f>
        <v>192000</v>
      </c>
      <c r="P8" s="9"/>
      <c r="X8" s="22"/>
    </row>
    <row r="9" spans="1:24" ht="15.75" customHeight="1" x14ac:dyDescent="0.3">
      <c r="A9" s="25"/>
      <c r="B9" s="26" t="s">
        <v>162</v>
      </c>
      <c r="C9" s="10" t="s">
        <v>160</v>
      </c>
      <c r="D9" s="29">
        <v>1</v>
      </c>
      <c r="E9" s="20">
        <v>99000</v>
      </c>
      <c r="F9" s="20">
        <v>96000</v>
      </c>
      <c r="G9" s="20">
        <v>102000</v>
      </c>
      <c r="H9" s="21"/>
      <c r="I9" s="21"/>
      <c r="J9" s="21"/>
      <c r="K9" s="21"/>
      <c r="L9" s="21"/>
      <c r="M9" s="21"/>
      <c r="N9" s="20">
        <f>MIN(E9:M9)</f>
        <v>96000</v>
      </c>
      <c r="O9" s="23">
        <f>N9*D9</f>
        <v>96000</v>
      </c>
      <c r="P9" s="9"/>
      <c r="X9" s="22"/>
    </row>
    <row r="10" spans="1:24" ht="15.75" customHeight="1" x14ac:dyDescent="0.3">
      <c r="A10" s="25"/>
      <c r="B10" s="27" t="s">
        <v>163</v>
      </c>
      <c r="C10" s="10" t="s">
        <v>160</v>
      </c>
      <c r="D10" s="29">
        <v>6</v>
      </c>
      <c r="E10" s="21"/>
      <c r="F10" s="20"/>
      <c r="G10" s="20"/>
      <c r="H10" s="21">
        <v>37250</v>
      </c>
      <c r="I10" s="21">
        <v>23310</v>
      </c>
      <c r="J10" s="21">
        <v>36000</v>
      </c>
      <c r="K10" s="21"/>
      <c r="L10" s="21"/>
      <c r="M10" s="21"/>
      <c r="N10" s="20">
        <f>MIN(E10:M10)</f>
        <v>23310</v>
      </c>
      <c r="O10" s="23">
        <f>N10*D10</f>
        <v>139860</v>
      </c>
      <c r="P10" s="9"/>
      <c r="X10" s="22"/>
    </row>
    <row r="11" spans="1:24" ht="15.75" customHeight="1" x14ac:dyDescent="0.3">
      <c r="A11" s="25"/>
      <c r="B11" s="28" t="s">
        <v>164</v>
      </c>
      <c r="C11" s="10" t="s">
        <v>160</v>
      </c>
      <c r="D11" s="29">
        <v>1</v>
      </c>
      <c r="E11" s="21"/>
      <c r="F11" s="20"/>
      <c r="G11" s="20"/>
      <c r="H11" s="21"/>
      <c r="I11" s="21"/>
      <c r="J11" s="21"/>
      <c r="K11" s="21">
        <v>44121</v>
      </c>
      <c r="L11" s="21">
        <v>42020</v>
      </c>
      <c r="M11" s="21">
        <v>38200</v>
      </c>
      <c r="N11" s="20">
        <f>MIN(E11:M11)</f>
        <v>38200</v>
      </c>
      <c r="O11" s="23">
        <f>N11*D11</f>
        <v>38200</v>
      </c>
      <c r="P11" s="9"/>
      <c r="X11" s="22"/>
    </row>
    <row r="12" spans="1:24" ht="15.75" customHeight="1" x14ac:dyDescent="0.25">
      <c r="A12" s="30" t="s">
        <v>156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24">
        <f>SUM(O8:O11)</f>
        <v>466060</v>
      </c>
      <c r="P12" s="9"/>
    </row>
    <row r="14" spans="1:24" x14ac:dyDescent="0.25">
      <c r="E14" s="6"/>
      <c r="F14" s="7"/>
      <c r="G14" s="7"/>
      <c r="H14" s="7"/>
      <c r="I14" s="7"/>
      <c r="J14" s="7"/>
      <c r="K14" s="7"/>
      <c r="L14" s="7"/>
      <c r="M14" s="7"/>
    </row>
    <row r="15" spans="1:24" x14ac:dyDescent="0.25">
      <c r="E15" s="7"/>
      <c r="F15" s="7"/>
      <c r="G15" s="7"/>
      <c r="H15" s="7"/>
      <c r="I15" s="7"/>
      <c r="J15" s="7"/>
      <c r="K15" s="7"/>
      <c r="L15" s="7"/>
      <c r="M15" s="7"/>
    </row>
  </sheetData>
  <mergeCells count="9">
    <mergeCell ref="A12:N12"/>
    <mergeCell ref="A3:N3"/>
    <mergeCell ref="A5:A7"/>
    <mergeCell ref="B5:B7"/>
    <mergeCell ref="C5:C7"/>
    <mergeCell ref="E5:M5"/>
    <mergeCell ref="E6:M6"/>
    <mergeCell ref="D5:D7"/>
    <mergeCell ref="N5:O6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2021-08-30T10:22:18Z</cp:lastPrinted>
  <dcterms:created xsi:type="dcterms:W3CDTF">2016-10-27T04:45:37Z</dcterms:created>
  <dcterms:modified xsi:type="dcterms:W3CDTF">2021-09-22T04:16:37Z</dcterms:modified>
</cp:coreProperties>
</file>